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DICIEMBRE 2020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F216" i="3" l="1"/>
  <c r="F177" i="3"/>
  <c r="F144" i="3"/>
  <c r="F111" i="3"/>
  <c r="F94" i="3"/>
  <c r="F74" i="3"/>
  <c r="F67" i="3"/>
  <c r="F54" i="3"/>
  <c r="F28" i="3"/>
  <c r="F25" i="3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F215" i="3"/>
  <c r="F214" i="3"/>
  <c r="F213" i="3"/>
  <c r="F233" i="3" s="1"/>
  <c r="H192" i="3"/>
  <c r="I191" i="3"/>
  <c r="I192" i="3" s="1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F176" i="3"/>
  <c r="F175" i="3"/>
  <c r="F174" i="3"/>
  <c r="H157" i="3"/>
  <c r="I156" i="3"/>
  <c r="I157" i="3" s="1"/>
  <c r="G155" i="3"/>
  <c r="G154" i="3"/>
  <c r="G153" i="3"/>
  <c r="G152" i="3"/>
  <c r="G151" i="3"/>
  <c r="G150" i="3"/>
  <c r="G149" i="3"/>
  <c r="G148" i="3"/>
  <c r="G147" i="3"/>
  <c r="G146" i="3"/>
  <c r="G145" i="3"/>
  <c r="F143" i="3"/>
  <c r="F142" i="3"/>
  <c r="F141" i="3"/>
  <c r="H136" i="3"/>
  <c r="I135" i="3"/>
  <c r="I136" i="3" s="1"/>
  <c r="G134" i="3"/>
  <c r="G133" i="3"/>
  <c r="G132" i="3"/>
  <c r="G131" i="3"/>
  <c r="G130" i="3"/>
  <c r="G129" i="3"/>
  <c r="G114" i="3"/>
  <c r="G113" i="3"/>
  <c r="G112" i="3"/>
  <c r="F110" i="3"/>
  <c r="F109" i="3"/>
  <c r="F108" i="3"/>
  <c r="H103" i="3"/>
  <c r="I102" i="3"/>
  <c r="I103" i="3" s="1"/>
  <c r="G101" i="3"/>
  <c r="G100" i="3"/>
  <c r="G99" i="3"/>
  <c r="G98" i="3"/>
  <c r="G97" i="3"/>
  <c r="G96" i="3"/>
  <c r="G95" i="3"/>
  <c r="F93" i="3"/>
  <c r="F92" i="3"/>
  <c r="F91" i="3"/>
  <c r="F103" i="3" s="1"/>
  <c r="H74" i="3"/>
  <c r="I73" i="3"/>
  <c r="I74" i="3" s="1"/>
  <c r="G72" i="3"/>
  <c r="G71" i="3"/>
  <c r="G70" i="3"/>
  <c r="G69" i="3"/>
  <c r="G68" i="3"/>
  <c r="F66" i="3"/>
  <c r="F65" i="3"/>
  <c r="F64" i="3"/>
  <c r="H59" i="3"/>
  <c r="I58" i="3"/>
  <c r="I59" i="3" s="1"/>
  <c r="G57" i="3"/>
  <c r="G56" i="3"/>
  <c r="G55" i="3"/>
  <c r="F53" i="3"/>
  <c r="F52" i="3"/>
  <c r="F51" i="3"/>
  <c r="I28" i="3"/>
  <c r="I236" i="3" s="1"/>
  <c r="I253" i="3" s="1"/>
  <c r="I254" i="3" s="1"/>
  <c r="H28" i="3"/>
  <c r="G26" i="3"/>
  <c r="G28" i="3"/>
  <c r="F24" i="3"/>
  <c r="F23" i="3"/>
  <c r="F22" i="3"/>
  <c r="H14" i="3"/>
  <c r="H15" i="3" s="1"/>
  <c r="H236" i="3" s="1"/>
  <c r="H253" i="3" s="1"/>
  <c r="H254" i="3" s="1"/>
  <c r="F13" i="3"/>
  <c r="F12" i="3"/>
  <c r="F11" i="3"/>
  <c r="E233" i="3"/>
  <c r="D233" i="3"/>
  <c r="E192" i="3"/>
  <c r="D192" i="3"/>
  <c r="E157" i="3"/>
  <c r="D157" i="3"/>
  <c r="D136" i="3"/>
  <c r="D103" i="3"/>
  <c r="D74" i="3"/>
  <c r="E74" i="3"/>
  <c r="D28" i="3"/>
  <c r="E28" i="3"/>
  <c r="G233" i="3" l="1"/>
  <c r="F59" i="3"/>
  <c r="F15" i="3"/>
  <c r="F136" i="3"/>
  <c r="G136" i="3"/>
  <c r="G157" i="3"/>
  <c r="F192" i="3"/>
  <c r="G59" i="3"/>
  <c r="F157" i="3"/>
  <c r="G74" i="3"/>
  <c r="G103" i="3"/>
  <c r="G192" i="3"/>
  <c r="G236" i="3" l="1"/>
  <c r="G253" i="3" s="1"/>
  <c r="G254" i="3" s="1"/>
  <c r="F236" i="3"/>
  <c r="F253" i="3" s="1"/>
  <c r="F254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<sst xmlns="http://schemas.openxmlformats.org/spreadsheetml/2006/main" count="268" uniqueCount="29">
  <si>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</si>
  <si>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</si>
  <si>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</si>
  <si>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</si>
  <si>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</si>
  <si>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</si>
  <si>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</si>
  <si>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</si>
  <si>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</si>
  <si>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</si>
  <si>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</si>
  <si>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</si>
  <si>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</si>
  <si>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</si>
  <si>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</si>
  <si>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</si>
  <si>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</si>
  <si>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</si>
  <si>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</si>
  <si>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</si>
  <si>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</si>
  <si>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</si>
  <si>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</si>
  <si>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</si>
  <si>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AL 30/12/2020</t>
  </si>
  <si>
    <t>AL 31/12/2020</t>
  </si>
  <si>
    <t>TOTAL SEGÚN BALANCE AL 31/12/2020</t>
  </si>
  <si>
    <t>RESUMEN AL 31 DE DICIEMBRE DE 2020 EMISION GLOBAL G2</t>
  </si>
  <si>
    <t>RESUMEN AL 31 DE DICIEMBRE DE 2020 EMISION GLOBAL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</si>
</sst>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0" fillId="0" borderId="11" xfId="1" applyFont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1" xfId="0" applyNumberFormat="1" applyFont="1" applyBorder="1"/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1"/>
  <sheetViews>
    <sheetView showGridLines="0" tabSelected="1" workbookViewId="0">
      <pane ySplit="6" topLeftCell="A7" activePane="bottomLeft" state="frozen"/>
      <selection pane="bottomLeft" activeCell="A121" sqref="A121:XFD122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10" t="s">
        <v>1</v>
      </c>
      <c r="B3" s="110"/>
      <c r="C3" s="110"/>
      <c r="D3" s="110"/>
      <c r="E3" s="110"/>
      <c r="F3" s="110"/>
      <c r="G3" s="110"/>
      <c r="H3" s="110"/>
      <c r="I3" s="110"/>
    </row>
    <row r="4" spans="1:9" x14ac:dyDescent="0.25">
      <c r="A4" s="110" t="s">
        <v>24</v>
      </c>
      <c r="B4" s="110"/>
      <c r="C4" s="110"/>
      <c r="D4" s="110"/>
      <c r="E4" s="110"/>
      <c r="F4" s="110"/>
      <c r="G4" s="110"/>
      <c r="H4" s="110"/>
      <c r="I4" s="110"/>
    </row>
    <row r="5" spans="1:9" x14ac:dyDescent="0.25">
      <c r="A5" s="4"/>
      <c r="B5" s="4"/>
      <c r="D5" s="3"/>
      <c r="E5" s="3"/>
    </row>
    <row r="6" spans="1:9" ht="23.25" x14ac:dyDescent="0.35">
      <c r="A6" s="111" t="s">
        <v>10</v>
      </c>
      <c r="B6" s="112"/>
      <c r="C6" s="112"/>
      <c r="D6" s="112"/>
      <c r="E6" s="112"/>
      <c r="F6" s="112"/>
      <c r="G6" s="112"/>
      <c r="H6" s="112"/>
      <c r="I6" s="112"/>
    </row>
    <row r="8" spans="1:9" ht="15.75" x14ac:dyDescent="0.25">
      <c r="A8" s="102" t="s">
        <v>5</v>
      </c>
      <c r="B8" s="102"/>
      <c r="C8" s="102"/>
      <c r="D8" s="102"/>
      <c r="E8" s="102"/>
      <c r="F8" s="113" t="s">
        <v>8</v>
      </c>
      <c r="G8" s="113"/>
      <c r="H8" s="114" t="s">
        <v>9</v>
      </c>
      <c r="I8" s="114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/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/>
      <c r="F11" s="83">
        <f t="shared" ref="F11:F13" si="0">D11</f>
        <v>19945205.478999998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/>
      <c r="F12" s="83">
        <f t="shared" si="0"/>
        <v>19945205.478999998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/>
      <c r="F13" s="83">
        <f t="shared" si="0"/>
        <v>19945205.478999998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5">
        <v>0</v>
      </c>
      <c r="H14" s="95">
        <f>E14</f>
        <v>1000000000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59835616.436999992</v>
      </c>
      <c r="G15" s="76"/>
      <c r="H15" s="77">
        <f>SUM(H14)</f>
        <v>1000000000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2" t="s">
        <v>5</v>
      </c>
      <c r="B19" s="102"/>
      <c r="C19" s="102"/>
      <c r="D19" s="102"/>
      <c r="E19" s="102"/>
      <c r="F19" s="113" t="s">
        <v>8</v>
      </c>
      <c r="G19" s="113"/>
      <c r="H19" s="114" t="s">
        <v>9</v>
      </c>
      <c r="I19" s="114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/>
      <c r="F21" s="82">
        <v>0</v>
      </c>
      <c r="G21" s="82"/>
      <c r="H21" s="82"/>
      <c r="I21" s="82"/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/>
      <c r="F22" s="83">
        <f>D22</f>
        <v>21191780.822000001</v>
      </c>
      <c r="G22" s="83"/>
      <c r="H22" s="83"/>
      <c r="I22" s="83"/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/>
      <c r="F23" s="83">
        <f>D23</f>
        <v>21191780.822000001</v>
      </c>
      <c r="G23" s="83"/>
      <c r="H23" s="83"/>
      <c r="I23" s="83"/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/>
      <c r="F24" s="83">
        <f>D24</f>
        <v>21191780.822000001</v>
      </c>
      <c r="G24" s="83"/>
      <c r="H24" s="83"/>
      <c r="I24" s="83"/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/>
      <c r="F25" s="83">
        <f>D25</f>
        <v>21191780.822000001</v>
      </c>
      <c r="G25" s="83">
        <v>0</v>
      </c>
      <c r="H25" s="83"/>
      <c r="I25" s="83"/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/>
      <c r="F26" s="83"/>
      <c r="G26" s="83">
        <f>D26</f>
        <v>21191780.822000001</v>
      </c>
      <c r="H26" s="83"/>
      <c r="I26" s="83"/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6"/>
      <c r="G27" s="96"/>
      <c r="H27" s="96"/>
      <c r="I27" s="96">
        <v>1000000000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84767123.288000003</v>
      </c>
      <c r="G28" s="75">
        <f t="shared" ref="G28:I28" si="1">SUM(G21:G27)</f>
        <v>21191780.822000001</v>
      </c>
      <c r="H28" s="75">
        <f t="shared" si="1"/>
        <v>0</v>
      </c>
      <c r="I28" s="75">
        <f t="shared" si="1"/>
        <v>1000000000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10" t="s">
        <v>1</v>
      </c>
      <c r="B43" s="110"/>
      <c r="C43" s="110"/>
      <c r="D43" s="110"/>
      <c r="E43" s="110"/>
      <c r="F43" s="110"/>
      <c r="G43" s="110"/>
      <c r="H43" s="110"/>
      <c r="I43" s="110"/>
    </row>
    <row r="44" spans="1:9" s="11" customFormat="1" x14ac:dyDescent="0.25">
      <c r="A44" s="110" t="s">
        <v>25</v>
      </c>
      <c r="B44" s="110"/>
      <c r="C44" s="110"/>
      <c r="D44" s="110"/>
      <c r="E44" s="110"/>
      <c r="F44" s="110"/>
      <c r="G44" s="110"/>
      <c r="H44" s="110"/>
      <c r="I44" s="110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11" t="s">
        <v>10</v>
      </c>
      <c r="B46" s="112"/>
      <c r="C46" s="112"/>
      <c r="D46" s="112"/>
      <c r="E46" s="112"/>
      <c r="F46" s="112"/>
      <c r="G46" s="112"/>
      <c r="H46" s="112"/>
      <c r="I46" s="112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2" t="s">
        <v>5</v>
      </c>
      <c r="B48" s="102"/>
      <c r="C48" s="102"/>
      <c r="D48" s="102"/>
      <c r="E48" s="102"/>
      <c r="F48" s="113" t="s">
        <v>8</v>
      </c>
      <c r="G48" s="113"/>
      <c r="H48" s="114" t="s">
        <v>9</v>
      </c>
      <c r="I48" s="114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/>
      <c r="H50" s="82"/>
      <c r="I50" s="82"/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f t="shared" ref="F51:F53" si="2">D51</f>
        <v>22438356.164000001</v>
      </c>
      <c r="G51" s="83"/>
      <c r="H51" s="83"/>
      <c r="I51" s="83"/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f t="shared" si="2"/>
        <v>22438356.164000001</v>
      </c>
      <c r="G52" s="83"/>
      <c r="H52" s="83"/>
      <c r="I52" s="83"/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f t="shared" si="2"/>
        <v>22438356.164000001</v>
      </c>
      <c r="G53" s="83"/>
      <c r="H53" s="83"/>
      <c r="I53" s="86"/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f>D54</f>
        <v>22438356.164000001</v>
      </c>
      <c r="G54" s="83">
        <v>0</v>
      </c>
      <c r="H54" s="83"/>
      <c r="I54" s="83"/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/>
      <c r="G55" s="83">
        <f t="shared" ref="G55:G57" si="3">D55</f>
        <v>22438356.164000001</v>
      </c>
      <c r="H55" s="83"/>
      <c r="I55" s="83"/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/>
      <c r="G56" s="83">
        <f t="shared" si="3"/>
        <v>22438356.164000001</v>
      </c>
      <c r="H56" s="83"/>
      <c r="I56" s="83"/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/>
      <c r="G57" s="83">
        <f t="shared" si="3"/>
        <v>22438356.164000001</v>
      </c>
      <c r="H57" s="83"/>
      <c r="I57" s="83"/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4"/>
      <c r="H58" s="84"/>
      <c r="I58" s="84">
        <f>E58</f>
        <v>1000000000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89753424.656000003</v>
      </c>
      <c r="G59" s="75">
        <f>SUM(G50:G58)</f>
        <v>67315068.491999999</v>
      </c>
      <c r="H59" s="75">
        <f t="shared" ref="H59:I59" si="4">SUM(H50:H58)</f>
        <v>0</v>
      </c>
      <c r="I59" s="75">
        <f t="shared" si="4"/>
        <v>1000000000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2" t="s">
        <v>16</v>
      </c>
      <c r="B61" s="102"/>
      <c r="C61" s="102"/>
      <c r="D61" s="102"/>
      <c r="E61" s="102"/>
      <c r="F61" s="113" t="s">
        <v>8</v>
      </c>
      <c r="G61" s="113"/>
      <c r="H61" s="114" t="s">
        <v>9</v>
      </c>
      <c r="I61" s="114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/>
      <c r="H63" s="82"/>
      <c r="I63" s="82"/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f t="shared" ref="F64" si="5">D64</f>
        <v>47369863.013999999</v>
      </c>
      <c r="G64" s="83"/>
      <c r="H64" s="83"/>
      <c r="I64" s="83"/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f>D65</f>
        <v>47369863.013999999</v>
      </c>
      <c r="G65" s="83"/>
      <c r="H65" s="83"/>
      <c r="I65" s="83"/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f>D66</f>
        <v>47369863.013999999</v>
      </c>
      <c r="G66" s="83"/>
      <c r="H66" s="83"/>
      <c r="I66" s="83"/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f>D67</f>
        <v>47369863.013999999</v>
      </c>
      <c r="G67" s="83">
        <v>0</v>
      </c>
      <c r="H67" s="83"/>
      <c r="I67" s="83"/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/>
      <c r="G68" s="83">
        <f t="shared" ref="G68:G72" si="6">D68</f>
        <v>47369863.013999999</v>
      </c>
      <c r="H68" s="83"/>
      <c r="I68" s="83"/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/>
      <c r="G69" s="83">
        <f t="shared" si="6"/>
        <v>47369863.013999999</v>
      </c>
      <c r="H69" s="83"/>
      <c r="I69" s="83"/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/>
      <c r="G70" s="83">
        <f t="shared" si="6"/>
        <v>47369863.013999999</v>
      </c>
      <c r="H70" s="83"/>
      <c r="I70" s="83"/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/>
      <c r="G71" s="83">
        <f t="shared" si="6"/>
        <v>47369863.013999999</v>
      </c>
      <c r="H71" s="83"/>
      <c r="I71" s="83"/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/>
      <c r="G72" s="83">
        <f t="shared" si="6"/>
        <v>47369863.013999999</v>
      </c>
      <c r="H72" s="83"/>
      <c r="I72" s="83"/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/>
      <c r="G73" s="84"/>
      <c r="H73" s="84"/>
      <c r="I73" s="84">
        <f>E73</f>
        <v>2000000000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7">SUM(G63:G73)</f>
        <v>236849315.06999999</v>
      </c>
      <c r="H74" s="75">
        <f t="shared" si="7"/>
        <v>0</v>
      </c>
      <c r="I74" s="75">
        <f t="shared" si="7"/>
        <v>2000000000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10" t="s">
        <v>1</v>
      </c>
      <c r="B84" s="110"/>
      <c r="C84" s="110"/>
      <c r="D84" s="110"/>
      <c r="E84" s="110"/>
      <c r="F84" s="110"/>
      <c r="G84" s="110"/>
      <c r="H84" s="110"/>
      <c r="I84" s="110"/>
    </row>
    <row r="85" spans="1:9" s="21" customFormat="1" x14ac:dyDescent="0.25">
      <c r="A85" s="110" t="s">
        <v>25</v>
      </c>
      <c r="B85" s="110"/>
      <c r="C85" s="110"/>
      <c r="D85" s="110"/>
      <c r="E85" s="110"/>
      <c r="F85" s="110"/>
      <c r="G85" s="110"/>
      <c r="H85" s="110"/>
      <c r="I85" s="110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11" t="s">
        <v>10</v>
      </c>
      <c r="B87" s="112"/>
      <c r="C87" s="112"/>
      <c r="D87" s="112"/>
      <c r="E87" s="112"/>
      <c r="F87" s="112"/>
      <c r="G87" s="112"/>
      <c r="H87" s="112"/>
      <c r="I87" s="112"/>
    </row>
    <row r="88" spans="1:9" s="21" customFormat="1" ht="15.75" x14ac:dyDescent="0.25">
      <c r="A88" s="102" t="s">
        <v>16</v>
      </c>
      <c r="B88" s="102"/>
      <c r="C88" s="102"/>
      <c r="D88" s="102"/>
      <c r="E88" s="102"/>
      <c r="F88" s="113" t="s">
        <v>8</v>
      </c>
      <c r="G88" s="113"/>
      <c r="H88" s="114" t="s">
        <v>9</v>
      </c>
      <c r="I88" s="114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/>
      <c r="H90" s="82"/>
      <c r="I90" s="82"/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f t="shared" ref="F91:F93" si="8">D91</f>
        <v>49863013.697999999</v>
      </c>
      <c r="G91" s="83"/>
      <c r="H91" s="83"/>
      <c r="I91" s="83"/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f t="shared" si="8"/>
        <v>49863013.697999999</v>
      </c>
      <c r="G92" s="83"/>
      <c r="H92" s="83"/>
      <c r="I92" s="83"/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f t="shared" si="8"/>
        <v>49863013.697999999</v>
      </c>
      <c r="G93" s="83"/>
      <c r="H93" s="83"/>
      <c r="I93" s="83"/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f>D94</f>
        <v>49863013.697999999</v>
      </c>
      <c r="G94" s="83">
        <v>0</v>
      </c>
      <c r="H94" s="83"/>
      <c r="I94" s="83"/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/>
      <c r="G95" s="83">
        <f t="shared" ref="G95:G101" si="9">D95</f>
        <v>49863013.697999999</v>
      </c>
      <c r="H95" s="83"/>
      <c r="I95" s="83"/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/>
      <c r="G96" s="83">
        <f t="shared" si="9"/>
        <v>49863013.697999999</v>
      </c>
      <c r="H96" s="83"/>
      <c r="I96" s="83"/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/>
      <c r="G97" s="83">
        <f t="shared" si="9"/>
        <v>49863013.697999999</v>
      </c>
      <c r="H97" s="83"/>
      <c r="I97" s="83"/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/>
      <c r="G98" s="83">
        <f t="shared" si="9"/>
        <v>49863013.697999999</v>
      </c>
      <c r="H98" s="83"/>
      <c r="I98" s="83"/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/>
      <c r="G99" s="83">
        <f t="shared" si="9"/>
        <v>49863013.697999999</v>
      </c>
      <c r="H99" s="83"/>
      <c r="I99" s="83"/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/>
      <c r="G100" s="83">
        <f t="shared" si="9"/>
        <v>49863013.697999999</v>
      </c>
      <c r="H100" s="83"/>
      <c r="I100" s="83"/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/>
      <c r="G101" s="83">
        <f t="shared" si="9"/>
        <v>49863013.697999999</v>
      </c>
      <c r="H101" s="83"/>
      <c r="I101" s="83"/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/>
      <c r="G102" s="84"/>
      <c r="H102" s="84"/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10">SUM(G90:G102)</f>
        <v>349041095.88600004</v>
      </c>
      <c r="H103" s="75">
        <f t="shared" si="10"/>
        <v>0</v>
      </c>
      <c r="I103" s="75">
        <f t="shared" si="10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15" t="s">
        <v>16</v>
      </c>
      <c r="B105" s="116"/>
      <c r="C105" s="116"/>
      <c r="D105" s="116"/>
      <c r="E105" s="117"/>
      <c r="F105" s="113" t="s">
        <v>8</v>
      </c>
      <c r="G105" s="113"/>
      <c r="H105" s="114" t="s">
        <v>9</v>
      </c>
      <c r="I105" s="114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/>
      <c r="H107" s="82"/>
      <c r="I107" s="82"/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f t="shared" ref="F108:F110" si="11">D108</f>
        <v>52356164.384000003</v>
      </c>
      <c r="G108" s="83"/>
      <c r="H108" s="83"/>
      <c r="I108" s="83"/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f t="shared" si="11"/>
        <v>52356164.384000003</v>
      </c>
      <c r="G109" s="83"/>
      <c r="H109" s="83"/>
      <c r="I109" s="83"/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f t="shared" si="11"/>
        <v>52356164.384000003</v>
      </c>
      <c r="G110" s="83"/>
      <c r="H110" s="83"/>
      <c r="I110" s="83"/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f>D111</f>
        <v>52356164.384000003</v>
      </c>
      <c r="G111" s="83">
        <v>0</v>
      </c>
      <c r="H111" s="83"/>
      <c r="I111" s="83"/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/>
      <c r="G112" s="83">
        <f t="shared" ref="G112:G134" si="12">D112</f>
        <v>52356164.384000003</v>
      </c>
      <c r="H112" s="83"/>
      <c r="I112" s="83"/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/>
      <c r="G113" s="83">
        <f t="shared" si="12"/>
        <v>52356164.384000003</v>
      </c>
      <c r="H113" s="83"/>
      <c r="I113" s="83"/>
    </row>
    <row r="114" spans="1:9" s="25" customFormat="1" ht="15.75" customHeight="1" x14ac:dyDescent="0.25">
      <c r="A114" s="101"/>
      <c r="B114" s="51">
        <v>44756</v>
      </c>
      <c r="C114" s="52" t="s">
        <v>7</v>
      </c>
      <c r="D114" s="53">
        <v>52356164.384000003</v>
      </c>
      <c r="E114" s="53"/>
      <c r="F114" s="84"/>
      <c r="G114" s="84">
        <f t="shared" si="12"/>
        <v>52356164.384000003</v>
      </c>
      <c r="H114" s="84"/>
      <c r="I114" s="84"/>
    </row>
    <row r="115" spans="1:9" s="21" customFormat="1" ht="15.75" customHeight="1" x14ac:dyDescent="0.25">
      <c r="A115" s="97"/>
      <c r="B115" s="98"/>
      <c r="D115" s="99"/>
      <c r="E115" s="99"/>
      <c r="F115" s="100"/>
      <c r="G115" s="100"/>
      <c r="H115" s="100"/>
      <c r="I115" s="100"/>
    </row>
    <row r="116" spans="1:9" s="21" customFormat="1" ht="15.75" customHeight="1" x14ac:dyDescent="0.25">
      <c r="A116" s="97"/>
      <c r="B116" s="98"/>
      <c r="D116" s="99"/>
      <c r="E116" s="99"/>
      <c r="F116" s="100"/>
      <c r="G116" s="100"/>
      <c r="H116" s="100"/>
      <c r="I116" s="100"/>
    </row>
    <row r="117" spans="1:9" s="21" customFormat="1" ht="15.75" customHeight="1" x14ac:dyDescent="0.25">
      <c r="A117" s="97"/>
      <c r="B117" s="98"/>
      <c r="D117" s="99"/>
      <c r="E117" s="99"/>
      <c r="F117" s="100"/>
      <c r="G117" s="100"/>
      <c r="H117" s="100"/>
      <c r="I117" s="100"/>
    </row>
    <row r="118" spans="1:9" s="21" customFormat="1" ht="15.75" customHeight="1" x14ac:dyDescent="0.25">
      <c r="A118" s="97"/>
      <c r="B118" s="98"/>
      <c r="D118" s="99"/>
      <c r="E118" s="99"/>
      <c r="F118" s="100"/>
      <c r="G118" s="100"/>
      <c r="H118" s="100"/>
      <c r="I118" s="100"/>
    </row>
    <row r="119" spans="1:9" s="21" customFormat="1" ht="15.75" customHeight="1" x14ac:dyDescent="0.25">
      <c r="A119" s="97"/>
      <c r="B119" s="98"/>
      <c r="D119" s="99"/>
      <c r="E119" s="99"/>
      <c r="F119" s="100"/>
      <c r="G119" s="100"/>
      <c r="H119" s="100"/>
      <c r="I119" s="100"/>
    </row>
    <row r="120" spans="1:9" s="21" customFormat="1" ht="15.75" customHeight="1" x14ac:dyDescent="0.25">
      <c r="A120" s="97"/>
      <c r="B120" s="98"/>
      <c r="D120" s="99"/>
      <c r="E120" s="99"/>
      <c r="F120" s="100"/>
      <c r="G120" s="100"/>
      <c r="H120" s="100"/>
      <c r="I120" s="100"/>
    </row>
    <row r="121" spans="1:9" s="21" customFormat="1" ht="15.75" customHeight="1" x14ac:dyDescent="0.25">
      <c r="A121" s="97"/>
      <c r="B121" s="98"/>
      <c r="D121" s="99"/>
      <c r="E121" s="99"/>
      <c r="F121" s="100"/>
      <c r="G121" s="100"/>
      <c r="H121" s="100"/>
      <c r="I121" s="100"/>
    </row>
    <row r="122" spans="1:9" s="21" customFormat="1" ht="15.75" customHeight="1" x14ac:dyDescent="0.25">
      <c r="A122" s="97"/>
      <c r="B122" s="98"/>
      <c r="D122" s="99"/>
      <c r="E122" s="99"/>
      <c r="F122" s="100"/>
      <c r="G122" s="100"/>
      <c r="H122" s="100"/>
      <c r="I122" s="100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10" t="s">
        <v>1</v>
      </c>
      <c r="B125" s="110"/>
      <c r="C125" s="110"/>
      <c r="D125" s="110"/>
      <c r="E125" s="110"/>
      <c r="F125" s="110"/>
      <c r="G125" s="110"/>
      <c r="H125" s="110"/>
      <c r="I125" s="110"/>
    </row>
    <row r="126" spans="1:9" s="21" customFormat="1" ht="15.75" customHeight="1" x14ac:dyDescent="0.25">
      <c r="A126" s="110" t="s">
        <v>25</v>
      </c>
      <c r="B126" s="110"/>
      <c r="C126" s="110"/>
      <c r="D126" s="110"/>
      <c r="E126" s="110"/>
      <c r="F126" s="110"/>
      <c r="G126" s="110"/>
      <c r="H126" s="110"/>
      <c r="I126" s="110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11" t="s">
        <v>10</v>
      </c>
      <c r="B128" s="112"/>
      <c r="C128" s="112"/>
      <c r="D128" s="112"/>
      <c r="E128" s="112"/>
      <c r="F128" s="112"/>
      <c r="G128" s="112"/>
      <c r="H128" s="112"/>
      <c r="I128" s="112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/>
      <c r="G129" s="83">
        <f t="shared" si="12"/>
        <v>52356164.384000003</v>
      </c>
      <c r="H129" s="83"/>
      <c r="I129" s="83"/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/>
      <c r="G130" s="83">
        <f t="shared" si="12"/>
        <v>52356164.384000003</v>
      </c>
      <c r="H130" s="83"/>
      <c r="I130" s="83"/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si="12"/>
        <v>52356164.384000003</v>
      </c>
      <c r="H131" s="83"/>
      <c r="I131" s="83"/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12"/>
        <v>52356164.384000003</v>
      </c>
      <c r="H132" s="83"/>
      <c r="I132" s="83"/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12"/>
        <v>52356164.384000003</v>
      </c>
      <c r="H133" s="83"/>
      <c r="I133" s="83"/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12"/>
        <v>52356164.384000003</v>
      </c>
      <c r="H134" s="83"/>
      <c r="I134" s="83"/>
    </row>
    <row r="135" spans="1:9" x14ac:dyDescent="0.25">
      <c r="A135" s="18"/>
      <c r="B135" s="48">
        <v>45302</v>
      </c>
      <c r="C135" s="44" t="s">
        <v>7</v>
      </c>
      <c r="D135" s="49"/>
      <c r="E135" s="49">
        <v>2000000000</v>
      </c>
      <c r="F135" s="84"/>
      <c r="G135" s="84"/>
      <c r="H135" s="84"/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7">
        <f>SUM(F107:F135)</f>
        <v>209424657.53600001</v>
      </c>
      <c r="G136" s="87">
        <f t="shared" ref="G136:I136" si="13">SUM(G107:G135)</f>
        <v>471205479.45600003</v>
      </c>
      <c r="H136" s="87">
        <f t="shared" si="13"/>
        <v>0</v>
      </c>
      <c r="I136" s="85">
        <f t="shared" si="13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02" t="s">
        <v>16</v>
      </c>
      <c r="B138" s="102"/>
      <c r="C138" s="102"/>
      <c r="D138" s="102"/>
      <c r="E138" s="102"/>
      <c r="F138" s="113" t="s">
        <v>8</v>
      </c>
      <c r="G138" s="113"/>
      <c r="H138" s="114" t="s">
        <v>9</v>
      </c>
      <c r="I138" s="114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/>
      <c r="H140" s="82"/>
      <c r="I140" s="82"/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f t="shared" ref="F141:F143" si="14">D141</f>
        <v>54849315.068000004</v>
      </c>
      <c r="G141" s="83"/>
      <c r="H141" s="83"/>
      <c r="I141" s="83"/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f t="shared" si="14"/>
        <v>54849315.068000004</v>
      </c>
      <c r="G142" s="83"/>
      <c r="H142" s="83"/>
      <c r="I142" s="83"/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f t="shared" si="14"/>
        <v>54849315.068000004</v>
      </c>
      <c r="G143" s="83"/>
      <c r="H143" s="83"/>
      <c r="I143" s="83"/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f>D144</f>
        <v>54849315.068000004</v>
      </c>
      <c r="G144" s="83">
        <v>0</v>
      </c>
      <c r="H144" s="83"/>
      <c r="I144" s="83"/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/>
      <c r="G145" s="83">
        <f t="shared" ref="G145:G155" si="15">D145</f>
        <v>54849315.068000004</v>
      </c>
      <c r="H145" s="83"/>
      <c r="I145" s="83"/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/>
      <c r="G146" s="83">
        <f t="shared" si="15"/>
        <v>54849315.068000004</v>
      </c>
      <c r="H146" s="83"/>
      <c r="I146" s="83"/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/>
      <c r="G147" s="83">
        <f t="shared" si="15"/>
        <v>54849315.068000004</v>
      </c>
      <c r="H147" s="83"/>
      <c r="I147" s="83"/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/>
      <c r="G148" s="83">
        <f t="shared" si="15"/>
        <v>54849315.068000004</v>
      </c>
      <c r="H148" s="83"/>
      <c r="I148" s="83"/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/>
      <c r="G149" s="83">
        <f t="shared" si="15"/>
        <v>54849315.068000004</v>
      </c>
      <c r="H149" s="83"/>
      <c r="I149" s="83"/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/>
      <c r="G150" s="83">
        <f t="shared" si="15"/>
        <v>54849315.068000004</v>
      </c>
      <c r="H150" s="83"/>
      <c r="I150" s="83"/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/>
      <c r="G151" s="83">
        <f t="shared" si="15"/>
        <v>54849315.068000004</v>
      </c>
      <c r="H151" s="83"/>
      <c r="I151" s="83"/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/>
      <c r="G152" s="83">
        <f t="shared" si="15"/>
        <v>54849315.068000004</v>
      </c>
      <c r="H152" s="83"/>
      <c r="I152" s="83"/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/>
      <c r="G153" s="83">
        <f t="shared" si="15"/>
        <v>54849315.068000004</v>
      </c>
      <c r="H153" s="83"/>
      <c r="I153" s="83"/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/>
      <c r="G154" s="83">
        <f t="shared" si="15"/>
        <v>54849315.068000004</v>
      </c>
      <c r="H154" s="83"/>
      <c r="I154" s="83"/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/>
      <c r="G155" s="83">
        <f t="shared" si="15"/>
        <v>54849315.068000004</v>
      </c>
      <c r="H155" s="83"/>
      <c r="I155" s="83"/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4"/>
      <c r="G156" s="84"/>
      <c r="H156" s="84"/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 t="shared" ref="G157:I157" si="16">SUM(G140:G156)</f>
        <v>603342465.74800003</v>
      </c>
      <c r="H157" s="75">
        <f t="shared" si="16"/>
        <v>0</v>
      </c>
      <c r="I157" s="75">
        <f t="shared" si="16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10"/>
      <c r="B166" s="110"/>
      <c r="C166" s="110"/>
      <c r="D166" s="110"/>
      <c r="E166" s="110"/>
      <c r="F166" s="110"/>
      <c r="G166" s="110"/>
      <c r="H166" s="110"/>
      <c r="I166" s="110"/>
    </row>
    <row r="167" spans="1:9" x14ac:dyDescent="0.25">
      <c r="A167" s="110" t="s">
        <v>25</v>
      </c>
      <c r="B167" s="110"/>
      <c r="C167" s="110"/>
      <c r="D167" s="110"/>
      <c r="E167" s="110"/>
      <c r="F167" s="110"/>
      <c r="G167" s="110"/>
      <c r="H167" s="110"/>
      <c r="I167" s="110"/>
    </row>
    <row r="168" spans="1:9" x14ac:dyDescent="0.25">
      <c r="A168" s="4"/>
      <c r="B168" s="4"/>
      <c r="D168" s="3"/>
      <c r="E168" s="3"/>
    </row>
    <row r="169" spans="1:9" ht="23.25" x14ac:dyDescent="0.35">
      <c r="A169" s="111" t="s">
        <v>10</v>
      </c>
      <c r="B169" s="112"/>
      <c r="C169" s="112"/>
      <c r="D169" s="112"/>
      <c r="E169" s="112"/>
      <c r="F169" s="112"/>
      <c r="G169" s="112"/>
      <c r="H169" s="112"/>
      <c r="I169" s="112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02" t="s">
        <v>16</v>
      </c>
      <c r="B171" s="102"/>
      <c r="C171" s="102"/>
      <c r="D171" s="102"/>
      <c r="E171" s="102"/>
      <c r="F171" s="113" t="s">
        <v>8</v>
      </c>
      <c r="G171" s="113"/>
      <c r="H171" s="114" t="s">
        <v>9</v>
      </c>
      <c r="I171" s="114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/>
      <c r="H173" s="82"/>
      <c r="I173" s="82"/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f t="shared" ref="F174:F176" si="17">D174</f>
        <v>57342465.754000001</v>
      </c>
      <c r="G174" s="83"/>
      <c r="H174" s="83"/>
      <c r="I174" s="83"/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f t="shared" si="17"/>
        <v>57342465.754000001</v>
      </c>
      <c r="G175" s="83"/>
      <c r="H175" s="83"/>
      <c r="I175" s="83"/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f t="shared" si="17"/>
        <v>57342465.754000001</v>
      </c>
      <c r="G176" s="83"/>
      <c r="H176" s="83"/>
      <c r="I176" s="83"/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f>D177</f>
        <v>57342465.754000001</v>
      </c>
      <c r="G177" s="83">
        <v>0</v>
      </c>
      <c r="H177" s="83"/>
      <c r="I177" s="83"/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/>
      <c r="G178" s="83">
        <f t="shared" ref="G178:G190" si="18">D178</f>
        <v>57342465.754000001</v>
      </c>
      <c r="H178" s="83"/>
      <c r="I178" s="83"/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/>
      <c r="G179" s="83">
        <f t="shared" si="18"/>
        <v>57342465.754000001</v>
      </c>
      <c r="H179" s="83"/>
      <c r="I179" s="83"/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/>
      <c r="G180" s="83">
        <f t="shared" si="18"/>
        <v>57342465.754000001</v>
      </c>
      <c r="H180" s="83"/>
      <c r="I180" s="83"/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/>
      <c r="G181" s="83">
        <f t="shared" si="18"/>
        <v>57342465.754000001</v>
      </c>
      <c r="H181" s="83"/>
      <c r="I181" s="83"/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/>
      <c r="G182" s="83">
        <f t="shared" si="18"/>
        <v>57342465.754000001</v>
      </c>
      <c r="H182" s="83"/>
      <c r="I182" s="83"/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si="18"/>
        <v>57342465.754000001</v>
      </c>
      <c r="H183" s="83"/>
      <c r="I183" s="83"/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18"/>
        <v>57342465.754000001</v>
      </c>
      <c r="H184" s="83"/>
      <c r="I184" s="83"/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18"/>
        <v>57342465.754000001</v>
      </c>
      <c r="H185" s="83"/>
      <c r="I185" s="83"/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18"/>
        <v>57342465.754000001</v>
      </c>
      <c r="H186" s="83"/>
      <c r="I186" s="83"/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18"/>
        <v>57342465.754000001</v>
      </c>
      <c r="H187" s="83"/>
      <c r="I187" s="83"/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18"/>
        <v>57342465.754000001</v>
      </c>
      <c r="H188" s="83"/>
      <c r="I188" s="83"/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18"/>
        <v>57342465.754000001</v>
      </c>
      <c r="H189" s="83"/>
      <c r="I189" s="83"/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18"/>
        <v>57342465.754000001</v>
      </c>
      <c r="H190" s="83"/>
      <c r="I190" s="83"/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/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 t="shared" ref="G192:I192" si="19">SUM(G173:G191)</f>
        <v>745452054.80199981</v>
      </c>
      <c r="H192" s="75">
        <f t="shared" si="19"/>
        <v>0</v>
      </c>
      <c r="I192" s="75">
        <f t="shared" si="19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10" t="s">
        <v>1</v>
      </c>
      <c r="B205" s="110"/>
      <c r="C205" s="110"/>
      <c r="D205" s="110"/>
      <c r="E205" s="110"/>
      <c r="F205" s="110"/>
      <c r="G205" s="110"/>
      <c r="H205" s="110"/>
      <c r="I205" s="110"/>
    </row>
    <row r="206" spans="1:9" x14ac:dyDescent="0.25">
      <c r="A206" s="110" t="s">
        <v>25</v>
      </c>
      <c r="B206" s="110"/>
      <c r="C206" s="110"/>
      <c r="D206" s="110"/>
      <c r="E206" s="110"/>
      <c r="F206" s="110"/>
      <c r="G206" s="110"/>
      <c r="H206" s="110"/>
      <c r="I206" s="110"/>
    </row>
    <row r="207" spans="1:9" x14ac:dyDescent="0.25">
      <c r="A207" s="4"/>
      <c r="B207" s="4"/>
      <c r="D207" s="3"/>
      <c r="E207" s="3"/>
    </row>
    <row r="208" spans="1:9" ht="23.25" x14ac:dyDescent="0.35">
      <c r="A208" s="111" t="s">
        <v>10</v>
      </c>
      <c r="B208" s="112"/>
      <c r="C208" s="112"/>
      <c r="D208" s="112"/>
      <c r="E208" s="112"/>
      <c r="F208" s="112"/>
      <c r="G208" s="112"/>
      <c r="H208" s="112"/>
      <c r="I208" s="112"/>
    </row>
    <row r="209" spans="1:9" x14ac:dyDescent="0.25">
      <c r="A209" s="4"/>
      <c r="B209" s="19"/>
      <c r="D209" s="3"/>
      <c r="E209" s="3"/>
    </row>
    <row r="210" spans="1:9" ht="15.75" x14ac:dyDescent="0.25">
      <c r="A210" s="102" t="s">
        <v>16</v>
      </c>
      <c r="B210" s="102"/>
      <c r="C210" s="102"/>
      <c r="D210" s="102"/>
      <c r="E210" s="102"/>
      <c r="F210" s="113" t="s">
        <v>8</v>
      </c>
      <c r="G210" s="113"/>
      <c r="H210" s="114" t="s">
        <v>9</v>
      </c>
      <c r="I210" s="114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/>
      <c r="H212" s="82"/>
      <c r="I212" s="82"/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f t="shared" ref="F213:F215" si="20">D213</f>
        <v>59835616.438000001</v>
      </c>
      <c r="G213" s="83"/>
      <c r="H213" s="83"/>
      <c r="I213" s="83"/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f t="shared" si="20"/>
        <v>59835616.438000001</v>
      </c>
      <c r="G214" s="83"/>
      <c r="H214" s="83"/>
      <c r="I214" s="83"/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f t="shared" si="20"/>
        <v>59835616.438000001</v>
      </c>
      <c r="G215" s="83"/>
      <c r="H215" s="83"/>
      <c r="I215" s="83"/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f>D216</f>
        <v>59835616.438000001</v>
      </c>
      <c r="G216" s="83">
        <v>0</v>
      </c>
      <c r="H216" s="83"/>
      <c r="I216" s="83"/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/>
      <c r="G217" s="83">
        <f t="shared" ref="G217:G231" si="21">D217</f>
        <v>59835616.438000001</v>
      </c>
      <c r="H217" s="83"/>
      <c r="I217" s="83"/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/>
      <c r="G218" s="83">
        <f t="shared" si="21"/>
        <v>59835616.438000001</v>
      </c>
      <c r="H218" s="83"/>
      <c r="I218" s="83"/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/>
      <c r="G219" s="83">
        <f t="shared" si="21"/>
        <v>59835616.438000001</v>
      </c>
      <c r="H219" s="83"/>
      <c r="I219" s="83"/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/>
      <c r="G220" s="83">
        <f t="shared" si="21"/>
        <v>59835616.438000001</v>
      </c>
      <c r="H220" s="83"/>
      <c r="I220" s="83"/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/>
      <c r="G221" s="83">
        <f t="shared" si="21"/>
        <v>59835616.438000001</v>
      </c>
      <c r="H221" s="83"/>
      <c r="I221" s="83"/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si="21"/>
        <v>59835616.438000001</v>
      </c>
      <c r="H222" s="83"/>
      <c r="I222" s="83"/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21"/>
        <v>59835616.438000001</v>
      </c>
      <c r="H223" s="83"/>
      <c r="I223" s="83"/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21"/>
        <v>59835616.438000001</v>
      </c>
      <c r="H224" s="83"/>
      <c r="I224" s="83"/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21"/>
        <v>59835616.438000001</v>
      </c>
      <c r="H225" s="83"/>
      <c r="I225" s="83"/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21"/>
        <v>59835616.438000001</v>
      </c>
      <c r="H226" s="83"/>
      <c r="I226" s="83"/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21"/>
        <v>59835616.438000001</v>
      </c>
      <c r="H227" s="83"/>
      <c r="I227" s="83"/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21"/>
        <v>59835616.438000001</v>
      </c>
      <c r="H228" s="83"/>
      <c r="I228" s="83"/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21"/>
        <v>59835616.438000001</v>
      </c>
      <c r="H229" s="83"/>
      <c r="I229" s="83"/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21"/>
        <v>59835616.438000001</v>
      </c>
      <c r="H230" s="83"/>
      <c r="I230" s="83"/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21"/>
        <v>59835616.438000001</v>
      </c>
      <c r="H231" s="83"/>
      <c r="I231" s="83"/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/>
      <c r="H232" s="84"/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897534246.56999981</v>
      </c>
      <c r="H233" s="75">
        <f t="shared" ref="H233:I233" si="22">SUM(H212:H232)</f>
        <v>0</v>
      </c>
      <c r="I233" s="75">
        <f t="shared" si="22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8" t="s">
        <v>3</v>
      </c>
      <c r="E235" s="88" t="s">
        <v>2</v>
      </c>
      <c r="F235" s="88" t="s">
        <v>21</v>
      </c>
      <c r="G235" s="88" t="s">
        <v>22</v>
      </c>
      <c r="H235" s="88" t="s">
        <v>21</v>
      </c>
      <c r="I235" s="89" t="s">
        <v>22</v>
      </c>
    </row>
    <row r="236" spans="1:9" s="21" customFormat="1" ht="30.75" customHeight="1" thickBot="1" x14ac:dyDescent="0.3">
      <c r="A236" s="107" t="s">
        <v>23</v>
      </c>
      <c r="B236" s="108"/>
      <c r="C236" s="109"/>
      <c r="D236" s="75">
        <f>D15+D28+D59+D74+D103+D136+D157+D192+D233</f>
        <v>5302178082.1839991</v>
      </c>
      <c r="E236" s="90">
        <f>E15+E28+E59+E74+E103+E136+E157+E192+E233</f>
        <v>15000000000</v>
      </c>
      <c r="F236" s="90">
        <f>F15+F28+F59+F74+F103+F136+F157+F192+F233</f>
        <v>1520821917.8050001</v>
      </c>
      <c r="G236" s="90">
        <f t="shared" ref="G236:I236" si="23">G15+G28+G59+G74+G103+G136+G157+G192+G233</f>
        <v>3391931506.8459997</v>
      </c>
      <c r="H236" s="90">
        <f t="shared" si="23"/>
        <v>1000000000</v>
      </c>
      <c r="I236" s="75">
        <f t="shared" si="23"/>
        <v>14000000000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10" t="s">
        <v>1</v>
      </c>
      <c r="B244" s="110"/>
      <c r="C244" s="110"/>
      <c r="D244" s="110"/>
      <c r="E244" s="110"/>
      <c r="F244" s="110"/>
      <c r="G244" s="110"/>
      <c r="H244" s="110"/>
      <c r="I244" s="110"/>
    </row>
    <row r="245" spans="1:9" s="11" customFormat="1" x14ac:dyDescent="0.25">
      <c r="A245" s="110" t="s">
        <v>25</v>
      </c>
      <c r="B245" s="110"/>
      <c r="C245" s="110"/>
      <c r="D245" s="110"/>
      <c r="E245" s="110"/>
      <c r="F245" s="110"/>
      <c r="G245" s="110"/>
      <c r="H245" s="110"/>
      <c r="I245" s="110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11" t="s">
        <v>10</v>
      </c>
      <c r="B247" s="112"/>
      <c r="C247" s="112"/>
      <c r="D247" s="112"/>
      <c r="E247" s="112"/>
      <c r="F247" s="112"/>
      <c r="G247" s="112"/>
      <c r="H247" s="112"/>
      <c r="I247" s="112"/>
    </row>
    <row r="248" spans="1:9" s="11" customFormat="1" x14ac:dyDescent="0.25"/>
    <row r="249" spans="1:9" s="11" customFormat="1" x14ac:dyDescent="0.25"/>
    <row r="250" spans="1:9" s="11" customFormat="1" ht="28.5" customHeight="1" x14ac:dyDescent="0.25">
      <c r="F250" s="113" t="s">
        <v>8</v>
      </c>
      <c r="G250" s="113"/>
      <c r="H250" s="114" t="s">
        <v>9</v>
      </c>
      <c r="I250" s="114"/>
    </row>
    <row r="251" spans="1:9" s="11" customFormat="1" ht="27.75" customHeight="1" x14ac:dyDescent="0.25">
      <c r="D251" s="91"/>
      <c r="E251" s="91"/>
      <c r="F251" s="88" t="s">
        <v>21</v>
      </c>
      <c r="G251" s="88" t="s">
        <v>22</v>
      </c>
      <c r="H251" s="88" t="s">
        <v>21</v>
      </c>
      <c r="I251" s="89" t="s">
        <v>22</v>
      </c>
    </row>
    <row r="252" spans="1:9" s="69" customFormat="1" ht="27" customHeight="1" x14ac:dyDescent="0.25">
      <c r="A252" s="103" t="s">
        <v>27</v>
      </c>
      <c r="B252" s="104"/>
      <c r="C252" s="104"/>
      <c r="D252" s="104"/>
      <c r="E252" s="105"/>
      <c r="F252" s="92">
        <v>0</v>
      </c>
      <c r="G252" s="92">
        <v>0</v>
      </c>
      <c r="H252" s="92">
        <v>0</v>
      </c>
      <c r="I252" s="92">
        <v>0</v>
      </c>
    </row>
    <row r="253" spans="1:9" s="11" customFormat="1" ht="33" customHeight="1" thickBot="1" x14ac:dyDescent="0.3">
      <c r="A253" s="103" t="s">
        <v>28</v>
      </c>
      <c r="B253" s="104"/>
      <c r="C253" s="104"/>
      <c r="D253" s="104"/>
      <c r="E253" s="105"/>
      <c r="F253" s="93">
        <f>F236</f>
        <v>1520821917.8050001</v>
      </c>
      <c r="G253" s="93">
        <f>G236</f>
        <v>3391931506.8459997</v>
      </c>
      <c r="H253" s="93">
        <f>H236</f>
        <v>1000000000</v>
      </c>
      <c r="I253" s="93">
        <f>I236</f>
        <v>14000000000</v>
      </c>
    </row>
    <row r="254" spans="1:9" s="69" customFormat="1" ht="35.25" customHeight="1" thickTop="1" thickBot="1" x14ac:dyDescent="0.3">
      <c r="A254" s="106" t="s">
        <v>26</v>
      </c>
      <c r="B254" s="106"/>
      <c r="C254" s="106"/>
      <c r="D254" s="106"/>
      <c r="E254" s="106"/>
      <c r="F254" s="94">
        <f>SUM(F252:F253)</f>
        <v>1520821917.8050001</v>
      </c>
      <c r="G254" s="94">
        <f t="shared" ref="G254:I254" si="24">SUM(G252:G253)</f>
        <v>3391931506.8459997</v>
      </c>
      <c r="H254" s="94">
        <f t="shared" si="24"/>
        <v>1000000000</v>
      </c>
      <c r="I254" s="94">
        <f t="shared" si="24"/>
        <v>14000000000</v>
      </c>
    </row>
    <row r="255" spans="1:9" s="11" customFormat="1" ht="15.75" thickTop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</sheetData>
  <mergeCells count="54"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  <mergeCell ref="H48:I48"/>
    <mergeCell ref="A166:I166"/>
    <mergeCell ref="A167:I167"/>
    <mergeCell ref="A171:E171"/>
    <mergeCell ref="A138:E138"/>
    <mergeCell ref="A126:I126"/>
    <mergeCell ref="A105:E105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A253:E253"/>
    <mergeCell ref="A254:E254"/>
    <mergeCell ref="A236:C236"/>
    <mergeCell ref="A244:I244"/>
    <mergeCell ref="A245:I245"/>
    <mergeCell ref="A247:I247"/>
    <mergeCell ref="F250:G250"/>
    <mergeCell ref="H250:I250"/>
    <mergeCell ref="A252:E252"/>
    <mergeCell ref="A84:I84"/>
    <mergeCell ref="A85:I85"/>
    <mergeCell ref="A87:I87"/>
    <mergeCell ref="A125:I125"/>
    <mergeCell ref="F88:G88"/>
    <mergeCell ref="A88:E88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2p48+hysapgG3VSsHVNetyIkQSE=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POE/r5ZUuiUHddd4FhiVYR+GytM=</DigestValue>
    </Reference>
  </SignedInfo>
  <SignatureValue>l/u0J7Ri3QzDZjDAgTevbwYnqgKbVHa2a1+avvMpAushuSjcoPBIA6wCQWPUby+UgrnNlex5f/Ct
T8vbfBh8Sule8DI0Uao9EoAYjYqIDFqvd1Q49Zrwqoa6/UtLUpkpkXBN6OYlIUtUaoG6NaqAKQCq
ABCk5ZzJvMFIGFAF4ONyiEsPk4yFIYU9FhZ2XBSVslocoPRzZp7RAn314O2qlB1n1BNoAh6pM1BV
jaDV7iPU1K6KXC+c5v4WtrQzrwHIpLY8CF3G6ijM2Du1uDA0QF9ZfrS358uYj4Hxf/5jrScAHJ0B
9vdnra0hnW3Qw0k8nUy37D8ERXK91NX2ohZUNw==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JsTm5PWYIDaZxo3mzpkUn+3ToaE=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/NBswBZw5KTCT4G5FHdkQA/2Xzs=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oDNHvHf1lgnLWwjumDjVP9yS/B8=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TVExeEH30a3GS3k6gChtEzPK3CA=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BcTAheOWVIhermy8lXLth+C6/Yk=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2021-03-24T13:56:53Z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2021-03-24T13:56:53Z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5dYrxI6URQobuc4IDIBVw8zoXgk=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4uO0u8rcDccGevSmvptXk8SB2E4=</DigestValue>
    </Reference>
  </SignedInfo>
  <SignatureValue>roTOwZpVF3eRFU9peXE6uXKg51T7o1EStUWG8bU7ERpVPapocCAoo6xvUGOaiii2tre901RfGtvh
gQJmWeM+9CwqSad4f7W8C4lW501aTZZiE4wky71wJzaTnjZcMoQwPtSOkaPeFxXc470TbFfU1stM
Wf/owrA/WrDNO6dHJUriNgnrLLLScGd1LodccfsOmGeyRTTC2qAU/kjuI/RrHfM9+hXZvq96LzvH
Zh4rdLaIKbJKoyU8yDdmkX2Ae/kItFSu9+Gq8ICQAUV39Or2oI6X9O7+czkwMwV+d/u1MeeclF5Q
j2/41vylufVdyh+NeHcX2CdC5+B7p5Vcy3Oz9g==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JsTm5PWYIDaZxo3mzpkUn+3ToaE=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/NBswBZw5KTCT4G5FHdkQA/2Xzs=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oDNHvHf1lgnLWwjumDjVP9yS/B8=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TVExeEH30a3GS3k6gChtEzPK3CA=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BcTAheOWVIhermy8lXLth+C6/Yk=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2021-03-24T13:58:38Z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2021-03-24T13:58:38Z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isR0YUOq9e2kslv3W4i5MsYCK1Y=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O1b182Wq+nQ8nf+EcHxnuoaHwrU=</DigestValue>
    </Reference>
  </SignedInfo>
  <SignatureValue>ERZ/FJJ2r0UNEnCMK+KBdVQsQi7mRtH3OvVt4GE+Q29ncl0CFKCthMf30HoGoB0kl+82f4Vq128C
SYZ0Yrr0VrjEGFxfq0Kd624RhNQ4xl00IkMHJTNhIpI5ABYTr7xF6eDt8u3Hy+LbUNdDb0IfjII8
PzXE7LJONdaCqbWx1Zn5S5F4TgWw63st3EmT8ZQ6QpcFeewUgd+VeE0G4A/TSY1bZNZKz2fZu/w+
lVEEtuUfHfTgjd8jM1HCm9X3uhgppxyQal3uKqzWKS95EOltn+CPvIzhLBoKnybc+yoHvpZ7dboT
aASyOjTZ/zIJfQ1Ke8FiYcuS3InXlGFrmyBQXg==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JsTm5PWYIDaZxo3mzpkUn+3ToaE=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/NBswBZw5KTCT4G5FHdkQA/2Xzs=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oDNHvHf1lgnLWwjumDjVP9yS/B8=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TVExeEH30a3GS3k6gChtEzPK3CA=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BcTAheOWVIhermy8lXLth+C6/Yk=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2021-03-24T13:59:07Z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2021-03-24T13:59:07Z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EIQi/Usf7DcPI3oAIJwg97RkCIM=</DigestValue>
    </Reference>
    <Reference URI="#idOfficeObject" Type="http://www.w3.org/2000/09/xmldsig#Object">
      <DigestMethod Algorithm="http://www.w3.org/2000/09/xmldsig#sha1"/>
      <DigestValue>DBBxvHQ5dsSjG5otsXvd0idm0YE=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ijD7qhfr8HQlVQaKZ2J162x8ELA=</DigestValue>
    </Reference>
  </SignedInfo>
  <SignatureValue>bW2L+Hp2WChiD/iA7DOLtM8nzHjvnnoLWJNTP92NxV3AoGm1BHh6wTGEM1OxWHT8/9Uf69HqlPHJ
waO4QBClgxPcjuaQ91cQ4GIHd0BHenwaZG6qe2bMEzfZjvi6VFQ6jzCWLgrR7tBuej5RL5esKtHm
RsNcZRZg+8GKJPnWXPGWb5CV8Lkdl3HinxxgHdnWVvvM6QqyAE/3dRKX5m48uZ3W7O4dq/7G9lQV
GmSbyehQ17jhWUzrZU882OFOwN/ZeckI9mA/ZQHFhXVy3ehfhU6TXn4ydm4Bbz9Udv8utOsEy4cj
ZoGdRBNmZCr3QUHVw1ABdc6Su+wd9F8rSxJ9iA==</SignatureValue>
  <KeyInfo>
    <X509Data>
      <X509Certificate>MIIH8zCCBdugAwIBAgIIBOowxvbWjR8wDQYJKoZIhvcNAQELBQAwWzEXMBUGA1UEBRMOUlVDIDgw
MDUwMTcyLTExGjAYBgNVBAMTEUNBLURPQ1VNRU5UQSBTLkEuMRcwFQYDVQQKEw5ET0NVTUVOVEEg
Uy5BLjELMAkGA1UEBhMCUFkwHhcNMTkwNTI0MTkxNzE4WhcNMjEwNTIzMTkyNzE4WjCBnTELMAkG
A1UEBhMCUFkxEzARBgNVBAQMClJVSVogR09ET1kxEjAQBgNVBAUTCUNJMTIyNzUwMzEWMBQGA1UE
KgwNR0VSQVJETyBSQU1PTjEXMBUGA1UECgwOUEVSU09OQSBGSVNJQ0ExETAPBgNVBAsMCEZJUk1B
IEYyMSEwHwYDVQQDDBhHRVJBUkRPIFJBTU9OIFJVSVogR09ET1kwggEiMA0GCSqGSIb3DQEBAQUA
A4IBDwAwggEKAoIBAQDP62Cgb4zfzqDCC0DnLk0wAxRM3ITBqq506cvIzoWKpw18eH1FII6/KCOt
HNPmmFc7Is+Wi1QPJVuZ4d5SOijecCfjfwbFYtHd+P6DoRqKRDv8TBT4R4wMKvd85auojX5HyhSv
ByqkgS9PHo/hGffO+iX9F0p5lB0BCqpWPWtRhH45WKBMRbloAKM3wsOS7ercJ3+trx6R4IZw0iYk
Jc/Y0GaYbINKGmYRxySOuKhfUGzyR0LrNypeNhQWQW0C8YDn3RajQflnAQvi87viDjEhpTTcQ3aX
5aA5IHgWX9kCeJdryUeIJyn8BrdnMpw4jfxogmyVsEQ9n5bhFEH41H9xAgMBAAGjggN2MIIDcjAM
BgNVHRMBAf8EAjAAMA4GA1UdDwEB/wQEAwIF4DAqBgNVHSUBAf8EIDAeBggrBgEFBQcDAQYIKwYB
BQUHAwIGCCsGAQUFBwMEMB0GA1UdDgQWBBQX7BrUq1PCmKrwzPx61J7VvAvJtjCBlgYIKwYBBQUH
AQEEgYkwgYYwOQYIKwYBBQUHMAGGLWh0dHA6Ly93d3cuZG9jdW1lbnRhLmNvbS5weS9maXJtYWRp
Z2l0YWwvb3NjcDBJBggrBgEFBQcwAoY9aHR0cHM6Ly93d3cuZG9jdW1lbnRhLmNvbS5weS9maXJt
YWRpZ2l0YWwvZGVzY2FyZ2FzL2NhZG9jLmNydDAfBgNVHSMEGDAWgBRAJqwmXGKPxvUCVOSNwRom
1u6lsjBPBgNVHR8ESDBGMESgQqBAhj5odHRwczovL3d3dy5kb2N1bWVudGEuY29tLnB5L2Zpcm1h
ZGlnaXRhbC9kZXNjYXJnYXMvY3JsZG9jLmNybDAbBgNVHREEFDASgRBncnVpekBwY2cuY29tLnB5
MIIB3QYDVR0gBIIB1DCCAdAwggHMBg4rBgEEAYL5OwEBAQYBATCCAbgwPwYIKwYBBQUHAgEWM2h0
dHBzOi8vd3d3LmRvY3VtZW50YS5jb20ucHkvZmlybWFkaWdpdGFsL2Rlc2NhcmdhczCBwAYIKwYB
BQUHAgIwgbMagbBFc3RlIGVzIHVuIGNlcnRpZmljYWRvIGRlIHBlcnNvbmEgZu1zaWNhIGN1eWEg
Y2xhdmUgcHJpdmFkYSBlc3ThIGNvbnRlbmlkYSBlbiB1biBt82R1bG8gZGUgaGFyZHdhcmUgc2Vn
dXJvIHkgc3UgZmluYWxpZGFkIGVzIGF1dGVudGljYXIgYSBzdSB0aXR1bGFyIG8gZ2VuZXJhciBm
aXJtYXMgZGlnaXRhbGVzLjCBsQYIKwYBBQUHAgIwgaQagaFUaGlzIGlzIGFuIGVuZCB1c2VyIGNl
cnRpZmljYXRlIHdob3NlIHByaXZhdGUga2V5IGlzIGVtYmVkZGVkIHdpdGhpbiBhIHNlY3VyZSBo
YXJkd2FyZSBtb2R1bGUgdGhhdCBhaW1zIHRvIGF1dGhlbnRpY2F0ZSBpdHMgb3duZXIgb3IgZ2Vu
ZXJhdGUgZGlnaXRhbCBzaWduYXR1cmVzLjANBgkqhkiG9w0BAQsFAAOCAgEAgURlDwkWquAHbUnH
75IhOeKTDTdxiDPCwNeUE7QzM1wmppMcwR+4Nnz1UkkCWm0C4kR2u06ql0Zrow9cWXZ+Nvexbbv4
n4a9FUbswmvg0f3lNLHbq97U+1NlFArdxOgBXyUX7GCBO7gzerXVhJk59h0Gtk8b5ydQ2/T6UC9T
dXRLkjSxsKxr3jt8D1SQwpuMfnMx1GD0N9F4L34tfoVtgwxVK0RROdbDev821fsGI0cm9+K+7mCr
n4hx9Zjn92PVZLriRy9tOzLDTsNkAuPmep5gFMwvWGBi2zkimsNsC1MHsOUU1hPQScSBScDe0sAR
KbinXv8a9hB3362ehJftNespNOQmoN3gDsjoiVEXiKbJT9zHOWYPH/IACmoSxhsZFsf2OjXqGxQk
JfmdkqvSNia4V6NU15VNeX2zAmuRQu5NS2NlTOYXbr97BxajUuQngfy51V2wu3bMV/sCqZcy3cci
dmrcukve89X2c9xvHlYncM1/vYxiJdoqHVGpxWgB6YSP8i0ix1tI+cok+1vQO70wNMxDltu+k3Xu
a4D6Ax+ZSG2v9zvlA1iXPi59Zo4v20CpKHdfEs2BRWuJjNw3C1bl+2+NA08E+Snpg0+jhjqix65q
9AthCXoDwv9RIJA6SDK3BPFAhymTJvjnpJYTde7soZzku7ShosUa7E7hIhc=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JsTm5PWYIDaZxo3mzpkUn+3ToaE=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/NBswBZw5KTCT4G5FHdkQA/2Xzs=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oDNHvHf1lgnLWwjumDjVP9yS/B8=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TVExeEH30a3GS3k6gChtEzPK3CA=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BcTAheOWVIhermy8lXLth+C6/Yk=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2021-03-26T19:28:52Z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GERARDO RUIZ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2021-03-26T19:28:52Z</xd:SigningTime>
          <xd:SigningCertificate>
            <xd:Cert>
              <xd:CertDigest>
                <DigestMethod Algorithm="http://www.w3.org/2000/09/xmldsig#sha1"/>
                <DigestValue>ELz/O/9EM0cEuA7+IjxmZen5Q00=</DigestValue>
              </xd:CertDigest>
              <xd:IssuerSerial>
                <X509IssuerName>C=PY, O=DOCUMENTA S.A., CN=CA-DOCUMENTA S.A., SERIALNUMBER=RUC 80050172-1</X509IssuerName>
                <X509SerialNumber>354149151804919071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 2020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2021-03-02T17:30:10Z</cp:lastPrinted>
  <dcterms:created xsi:type="dcterms:W3CDTF">2021-01-11T10:00:03Z</dcterms:created>
  <dcterms:modified xsi:type="dcterms:W3CDTF">2021-03-02T17:30:17Z</dcterms:modified>
</cp:coreProperties>
</file>